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https://fgccat.sharepoint.com/sites/OFICINAADMINISTRATIVA2/Shared Documents/OA Expedients/2026/102_VIA/CONTR_2026_319_SERVEI_MANT TANCAMENTS/03_Enviat_AJ i PCAP/"/>
    </mc:Choice>
  </mc:AlternateContent>
  <xr:revisionPtr revIDLastSave="133" documentId="8_{423B6C39-AFDE-4F23-AD3C-BCC710CA577E}" xr6:coauthVersionLast="47" xr6:coauthVersionMax="47" xr10:uidLastSave="{BC4CC58D-AC6C-4D73-916D-CC6F0D9723EE}"/>
  <bookViews>
    <workbookView xWindow="4590" yWindow="0" windowWidth="38700" windowHeight="20985" xr2:uid="{23B3B575-57A1-4890-B988-8689E2D3621B}"/>
  </bookViews>
  <sheets>
    <sheet name="Annex 2 PCAP-Oferta econ"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O19" i="1" l="1"/>
  <c r="O20" i="1"/>
  <c r="O21" i="1"/>
  <c r="O22" i="1"/>
  <c r="O23" i="1"/>
  <c r="O24" i="1"/>
  <c r="O25" i="1"/>
  <c r="O26" i="1"/>
  <c r="O27" i="1"/>
  <c r="O28" i="1"/>
  <c r="O29" i="1"/>
  <c r="O30" i="1"/>
  <c r="O31" i="1"/>
  <c r="O32" i="1"/>
  <c r="O33" i="1"/>
  <c r="O34" i="1"/>
  <c r="O35" i="1"/>
  <c r="O36" i="1"/>
  <c r="O37" i="1"/>
  <c r="O38" i="1"/>
  <c r="N19" i="1"/>
  <c r="N20" i="1"/>
  <c r="N21" i="1"/>
  <c r="N22" i="1"/>
  <c r="N23" i="1"/>
  <c r="N24" i="1"/>
  <c r="N25" i="1"/>
  <c r="N26" i="1"/>
  <c r="N27" i="1"/>
  <c r="N28" i="1"/>
  <c r="N29" i="1"/>
  <c r="N30" i="1"/>
  <c r="N31" i="1"/>
  <c r="N32" i="1"/>
  <c r="N33" i="1"/>
  <c r="N34" i="1"/>
  <c r="N35" i="1"/>
  <c r="N36" i="1"/>
  <c r="N37" i="1"/>
  <c r="N38" i="1"/>
  <c r="M19" i="1"/>
  <c r="M20" i="1"/>
  <c r="M21" i="1"/>
  <c r="M22" i="1"/>
  <c r="M23" i="1"/>
  <c r="M24" i="1"/>
  <c r="M25" i="1"/>
  <c r="M26" i="1"/>
  <c r="M27" i="1"/>
  <c r="M28" i="1"/>
  <c r="M29" i="1"/>
  <c r="M30" i="1"/>
  <c r="M31" i="1"/>
  <c r="M32" i="1"/>
  <c r="M33" i="1"/>
  <c r="M34" i="1"/>
  <c r="M35" i="1"/>
  <c r="M36" i="1"/>
  <c r="M37" i="1"/>
  <c r="M38" i="1"/>
  <c r="N18" i="1"/>
  <c r="O18" i="1"/>
  <c r="M18" i="1"/>
  <c r="J24" i="1"/>
  <c r="E28" i="1"/>
  <c r="E27" i="1"/>
  <c r="D28" i="1"/>
  <c r="D27" i="1"/>
  <c r="D17" i="1"/>
  <c r="L24" i="1" l="1"/>
  <c r="K24" i="1"/>
  <c r="D18" i="1"/>
  <c r="D19" i="1" l="1"/>
  <c r="D20" i="1" s="1"/>
</calcChain>
</file>

<file path=xl/sharedStrings.xml><?xml version="1.0" encoding="utf-8"?>
<sst xmlns="http://schemas.openxmlformats.org/spreadsheetml/2006/main" count="81" uniqueCount="61">
  <si>
    <t>EMPRESA LICITADORA:</t>
  </si>
  <si>
    <t>21% IVA</t>
  </si>
  <si>
    <t>Total (amb IVA)</t>
  </si>
  <si>
    <t>CONCEPTE</t>
  </si>
  <si>
    <t>TOTAL PEC (abans d’IVA)</t>
  </si>
  <si>
    <t>Subtotal (abans d'IVA) partides que admeten baixa</t>
  </si>
  <si>
    <t>Subtotal (abans d'IVA) partides que NO admeten baixa</t>
  </si>
  <si>
    <t>Licitació</t>
  </si>
  <si>
    <t>Ofertat</t>
  </si>
  <si>
    <t>IMPORT LICITACIÓ 2 ANYS</t>
  </si>
  <si>
    <t>IMPORT OFERTAT</t>
  </si>
  <si>
    <t>Manteniment preventiu i predictiu per assegurar la continuïtat longitudinal del tancament línies metropilitanes</t>
  </si>
  <si>
    <t>Manteniment preventiu dels tancaments d'àmbit ferroviàri de la Explotació de
Montserrat.</t>
  </si>
  <si>
    <t>Manteniment correctiu (*)</t>
  </si>
  <si>
    <t>QUADRE DE PREUS (*)</t>
  </si>
  <si>
    <t>UNITAT D'OBRA</t>
  </si>
  <si>
    <t>Núm d'ordre</t>
  </si>
  <si>
    <t>U</t>
  </si>
  <si>
    <t>Descripció</t>
  </si>
  <si>
    <t>Dies Laborables</t>
  </si>
  <si>
    <t>Dissabtes, diumenges i festius</t>
  </si>
  <si>
    <t>Diürnes</t>
  </si>
  <si>
    <t>Nocturnes</t>
  </si>
  <si>
    <t>Diürna i nocurna</t>
  </si>
  <si>
    <t>H</t>
  </si>
  <si>
    <t>Peó especialitzat o Peó</t>
  </si>
  <si>
    <t>oficial de 1a o 2a o ajudant</t>
  </si>
  <si>
    <t>capatàs</t>
  </si>
  <si>
    <t>encarregat</t>
  </si>
  <si>
    <t>Jr</t>
  </si>
  <si>
    <t>Jornada de vehicle de transport (exclòs conductor</t>
  </si>
  <si>
    <t>h</t>
  </si>
  <si>
    <t>Camió fins a 30 Tn amb grua (inclòs conductor)</t>
  </si>
  <si>
    <t>Tractor tipus agrícola de 60 KW (inclòs conductor)</t>
  </si>
  <si>
    <t>Pala carregadora pneumàtics o erugues de 55 kW de potència (incl. Maquinista)</t>
  </si>
  <si>
    <t>Retroexcavadora pneumàtics o erugues de fins a 55 kW de potència (incl. Maquinista)</t>
  </si>
  <si>
    <t>Camió plataforma o góndola perl tranposrt de materials o maquinària</t>
  </si>
  <si>
    <t>M2</t>
  </si>
  <si>
    <t>Encofrat i desencofrat</t>
  </si>
  <si>
    <t>m3</t>
  </si>
  <si>
    <t>Formigó HA-25 / 20 de qualsevol consistència, col·locat, vibrat i curat segons Norma EHE</t>
  </si>
  <si>
    <t>Kg</t>
  </si>
  <si>
    <t>Kg d'Acer en perfils laminats, inclosa manipulació en taller, tall, soldadura i preparació per formació d'elements segons indicacions de FGC, inclòs parts proporcional d'elements d'ancoratges</t>
  </si>
  <si>
    <t>Desmunt en terra amb transport de productes a abocador</t>
  </si>
  <si>
    <t>Desmunt en roca per mitjans mecànics amb transport de productes a abocador</t>
  </si>
  <si>
    <t xml:space="preserve">Excavació en rases de qualsevol classe de terreny amb esgotaments i apuntalaments necessaris, fins i tot el transport de productes a abocador. </t>
  </si>
  <si>
    <t>m</t>
  </si>
  <si>
    <t xml:space="preserve">Suplement Bombament de qualsevol tipus de Formigó, fins i tot la disposició d'elements de seguertat i protecció reglamentaris, bastida, eines i mitjans auxiliars. </t>
  </si>
  <si>
    <t>(**) 21</t>
  </si>
  <si>
    <t>Tancament tipus I segons llibre de via d'FGC, consistent en un tancament de simple torsió d'alçada de 2 m, inclosa la formació de la fonamentació.</t>
  </si>
  <si>
    <t xml:space="preserve"> (**) 22</t>
  </si>
  <si>
    <t>Instal·lació i subministrament de tancament format per panell de malla electrosoldada amb plecs de reforç, de 300x50 mm de pas de malla, reduït a 50x50 mm en zones de plec, i a 5 mm de diàmetre, de 2,50m x 1,5 m, acabat galvanitzat i pals de perfil buit de seccio rectangular de 60x40x2 mm, fixada sobre muret existent, totalment acabada. Inclou p.p. de subministrament i col·locació de muntants i fixació al muret, i totes les càrregues, descàrregues i transports necessaris per a la seva execució.</t>
  </si>
  <si>
    <t xml:space="preserve"> (**) 23</t>
  </si>
  <si>
    <t>Instal·lació i subministrament de tancament format per panell de malla electrosoldada amb plecs de reforç, de 300x50 mm de pas de malla, reduït a 50x50 mm en zones de plec, i a 5 mm de diàmetre, de 2,50m x 1,5 m, acabat galvanitzat i pals de perfil buit de seccio rectangular de 60x40x2 mm,  previa execució de muret de 20 cm d'espessor de fàbrica, de bloc de formigó 40x20x20 cm, color gris amb armadura d'acer B500s, i 60 cm d'alçada, inclosa fonamentació de 40x40, totalment acabat. S'inclou el tancament i el muret de bloc. Inclou p.p. de subministrament i col·locació de muntants i fixació al muret, i totes les càrregues, descàrregues i transports necessaris per a la seva execució.</t>
  </si>
  <si>
    <t xml:space="preserve"> (**) 24</t>
  </si>
  <si>
    <t>ut</t>
  </si>
  <si>
    <t xml:space="preserve">Instal·lació i subministrament de porta de dos vanos de 2 m cadascun, formada per panell de malla i 5mm de diàmetre, emmarcada amb tubs hortizontals de 50x30x1,5 i tubs verticals de 40x30x1,5 mm, acabat galvanitzat i plas de perfil buit de seccio rectangular de 60x40x1,5mm, encastats en el suport, totalment acabada, gatera i cartells inclosos. Inclou totes les càrregues, descàrregues i transports necessaris per a la seva execució </t>
  </si>
  <si>
    <t>DESCOMPTE OFERTAT (%)</t>
  </si>
  <si>
    <t>Descompte %</t>
  </si>
  <si>
    <t>Llistat de preus de l’Annex 3 del PPT</t>
  </si>
  <si>
    <t>PREUS BASE LICITACIÓ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</si>
</sst>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0.00\ &quot;€&quot;;[Red]\-#,##0.00\ &quot;€&quot;"/>
    <numFmt numFmtId="164" formatCode="#,##0.00\ &quot;€&quot;"/>
  </numFmts>
  <fonts count="13" x14ac:knownFonts="1">
    <font>
      <sz val="11"/>
      <color theme="1"/>
      <name val="Aptos Narrow"/>
      <family val="2"/>
      <scheme val="minor"/>
    </font>
    <font>
      <sz val="11"/>
      <color theme="1"/>
      <name val="Aptos Narrow"/>
      <family val="2"/>
      <scheme val="minor"/>
    </font>
    <font>
      <b/>
      <sz val="11"/>
      <color theme="1"/>
      <name val="Aptos Narrow"/>
      <family val="2"/>
      <scheme val="minor"/>
    </font>
    <font>
      <b/>
      <sz val="10"/>
      <color rgb="FF000000"/>
      <name val="Arial"/>
      <family val="2"/>
    </font>
    <font>
      <sz val="10"/>
      <color rgb="FF000000"/>
      <name val="Arial"/>
      <family val="2"/>
    </font>
    <font>
      <sz val="11"/>
      <color theme="1"/>
      <name val="Calibri"/>
      <family val="2"/>
    </font>
    <font>
      <b/>
      <sz val="10"/>
      <name val="Arial"/>
      <family val="2"/>
    </font>
    <font>
      <sz val="11"/>
      <color theme="1"/>
      <name val="Arial"/>
      <family val="2"/>
    </font>
    <font>
      <i/>
      <sz val="11"/>
      <color theme="1"/>
      <name val="Arial"/>
      <family val="2"/>
    </font>
    <font>
      <sz val="11"/>
      <color rgb="FF000000"/>
      <name val="Calibri"/>
      <family val="2"/>
    </font>
    <font>
      <b/>
      <sz val="12"/>
      <color theme="1"/>
      <name val="Aptos Narrow"/>
      <family val="2"/>
      <scheme val="minor"/>
    </font>
    <font>
      <sz val="11"/>
      <name val="Aptos Narrow"/>
      <family val="2"/>
      <scheme val="minor"/>
    </font>
    <font>
      <b/>
      <sz val="11"/>
      <name val="Arial"/>
      <family val="2"/>
    </font>
  </fonts>
  <fills count="7">
    <fill>
      <patternFill patternType="none"/>
    </fill>
    <fill>
      <patternFill patternType="gray125"/>
    </fill>
    <fill>
      <patternFill patternType="solid">
        <fgColor rgb="FF92D050"/>
        <bgColor indexed="64"/>
      </patternFill>
    </fill>
    <fill>
      <patternFill patternType="solid">
        <fgColor theme="0" tint="-0.14999847407452621"/>
        <bgColor indexed="64"/>
      </patternFill>
    </fill>
    <fill>
      <patternFill patternType="solid">
        <fgColor rgb="FFC8F1FF"/>
        <bgColor indexed="64"/>
      </patternFill>
    </fill>
    <fill>
      <patternFill patternType="solid">
        <fgColor theme="0" tint="-4.9989318521683403E-2"/>
        <bgColor indexed="64"/>
      </patternFill>
    </fill>
    <fill>
      <patternFill patternType="solid">
        <fgColor rgb="FFD9D9D9"/>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style="medium">
        <color rgb="FF000000"/>
      </left>
      <right/>
      <top style="medium">
        <color rgb="FF000000"/>
      </top>
      <bottom/>
      <diagonal/>
    </border>
    <border>
      <left/>
      <right style="medium">
        <color rgb="FF000000"/>
      </right>
      <top style="medium">
        <color rgb="FF000000"/>
      </top>
      <bottom/>
      <diagonal/>
    </border>
    <border>
      <left/>
      <right style="medium">
        <color rgb="FF000000"/>
      </right>
      <top/>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s>
  <cellStyleXfs count="2">
    <xf numFmtId="0" fontId="0" fillId="0" borderId="0"/>
    <xf numFmtId="9" fontId="1" fillId="0" borderId="0" applyFont="0" applyFill="0" applyBorder="0" applyAlignment="0" applyProtection="0"/>
  </cellStyleXfs>
  <cellXfs count="47">
    <xf numFmtId="0" fontId="0" fillId="0" borderId="0" xfId="0"/>
    <xf numFmtId="0" fontId="0" fillId="0" borderId="1" xfId="0" applyBorder="1" applyAlignment="1" applyProtection="1">
      <alignment horizontal="center"/>
      <protection locked="0"/>
    </xf>
    <xf numFmtId="0" fontId="0" fillId="0" borderId="0" xfId="0" applyProtection="1"/>
    <xf numFmtId="0" fontId="0" fillId="0" borderId="0" xfId="0" applyAlignment="1" applyProtection="1">
      <alignment horizontal="center" vertical="center"/>
    </xf>
    <xf numFmtId="0" fontId="2" fillId="2" borderId="0" xfId="0" applyFont="1" applyFill="1" applyAlignment="1" applyProtection="1">
      <alignment horizontal="center" vertical="center"/>
    </xf>
    <xf numFmtId="0" fontId="12" fillId="2" borderId="10" xfId="0" applyFont="1" applyFill="1" applyBorder="1" applyAlignment="1" applyProtection="1">
      <alignment horizontal="center" vertical="center" wrapText="1"/>
    </xf>
    <xf numFmtId="0" fontId="12" fillId="2" borderId="12" xfId="0" applyFont="1" applyFill="1" applyBorder="1" applyAlignment="1" applyProtection="1">
      <alignment horizontal="center" vertical="center" wrapText="1"/>
    </xf>
    <xf numFmtId="0" fontId="12" fillId="2" borderId="14" xfId="0" applyFont="1" applyFill="1" applyBorder="1" applyAlignment="1" applyProtection="1">
      <alignment horizontal="center" vertical="center" wrapText="1"/>
    </xf>
    <xf numFmtId="0" fontId="12" fillId="2" borderId="9" xfId="0" applyFont="1" applyFill="1" applyBorder="1" applyAlignment="1" applyProtection="1">
      <alignment horizontal="center" vertical="center" wrapText="1"/>
    </xf>
    <xf numFmtId="0" fontId="7" fillId="3" borderId="14" xfId="0" applyFont="1" applyFill="1" applyBorder="1" applyAlignment="1" applyProtection="1">
      <alignment horizontal="left" vertical="center" wrapText="1"/>
    </xf>
    <xf numFmtId="0" fontId="2" fillId="0" borderId="0" xfId="0" applyFont="1" applyAlignment="1" applyProtection="1">
      <alignment horizontal="center" vertical="center"/>
    </xf>
    <xf numFmtId="0" fontId="3" fillId="0" borderId="0" xfId="0" applyFont="1" applyAlignment="1" applyProtection="1">
      <alignment vertical="center" wrapText="1"/>
    </xf>
    <xf numFmtId="0" fontId="3" fillId="0" borderId="0" xfId="0" applyFont="1" applyAlignment="1" applyProtection="1">
      <alignment horizontal="center" vertical="center" wrapText="1"/>
    </xf>
    <xf numFmtId="0" fontId="6" fillId="2" borderId="2" xfId="0" applyFont="1" applyFill="1" applyBorder="1" applyAlignment="1" applyProtection="1">
      <alignment horizontal="center" vertical="center" wrapText="1"/>
    </xf>
    <xf numFmtId="0" fontId="6" fillId="2" borderId="3" xfId="0" applyFont="1" applyFill="1" applyBorder="1" applyAlignment="1" applyProtection="1">
      <alignment horizontal="center" vertical="center" wrapText="1"/>
    </xf>
    <xf numFmtId="0" fontId="4" fillId="0" borderId="0" xfId="0" applyFont="1" applyAlignment="1" applyProtection="1">
      <alignment vertical="center" wrapText="1"/>
    </xf>
    <xf numFmtId="0" fontId="10" fillId="2" borderId="13" xfId="0" applyFont="1" applyFill="1" applyBorder="1" applyAlignment="1" applyProtection="1">
      <alignment horizontal="center" vertical="center"/>
    </xf>
    <xf numFmtId="0" fontId="5" fillId="5" borderId="4" xfId="0" applyFont="1" applyFill="1" applyBorder="1" applyAlignment="1" applyProtection="1">
      <alignment vertical="center" wrapText="1"/>
    </xf>
    <xf numFmtId="8" fontId="9" fillId="5" borderId="9" xfId="0" applyNumberFormat="1" applyFont="1" applyFill="1" applyBorder="1" applyAlignment="1" applyProtection="1">
      <alignment horizontal="right" vertical="center" wrapText="1"/>
    </xf>
    <xf numFmtId="49" fontId="10" fillId="2" borderId="13" xfId="0" applyNumberFormat="1" applyFont="1" applyFill="1" applyBorder="1" applyAlignment="1" applyProtection="1">
      <alignment horizontal="center" vertical="center" wrapText="1"/>
    </xf>
    <xf numFmtId="49" fontId="10" fillId="2" borderId="11" xfId="0" applyNumberFormat="1" applyFont="1" applyFill="1" applyBorder="1" applyAlignment="1" applyProtection="1">
      <alignment horizontal="center" vertical="center" wrapText="1"/>
    </xf>
    <xf numFmtId="49" fontId="10" fillId="2" borderId="12" xfId="0" applyNumberFormat="1" applyFont="1" applyFill="1" applyBorder="1" applyAlignment="1" applyProtection="1">
      <alignment horizontal="center" vertical="center" wrapText="1"/>
    </xf>
    <xf numFmtId="49" fontId="2" fillId="2" borderId="13" xfId="0" applyNumberFormat="1" applyFont="1" applyFill="1" applyBorder="1" applyAlignment="1" applyProtection="1">
      <alignment horizontal="center" vertical="center" wrapText="1"/>
    </xf>
    <xf numFmtId="49" fontId="2" fillId="2" borderId="13" xfId="0" applyNumberFormat="1" applyFont="1" applyFill="1" applyBorder="1" applyAlignment="1" applyProtection="1">
      <alignment horizontal="center" vertical="center" wrapText="1"/>
    </xf>
    <xf numFmtId="0" fontId="5" fillId="3" borderId="4" xfId="0" applyFont="1" applyFill="1" applyBorder="1" applyAlignment="1" applyProtection="1">
      <alignment vertical="center" wrapText="1"/>
    </xf>
    <xf numFmtId="8" fontId="9" fillId="6" borderId="9" xfId="0" applyNumberFormat="1" applyFont="1" applyFill="1" applyBorder="1" applyAlignment="1" applyProtection="1">
      <alignment horizontal="right" vertical="center" wrapText="1"/>
    </xf>
    <xf numFmtId="8" fontId="5" fillId="3" borderId="5" xfId="0" applyNumberFormat="1" applyFont="1" applyFill="1" applyBorder="1" applyAlignment="1" applyProtection="1">
      <alignment horizontal="right" vertical="center" wrapText="1"/>
    </xf>
    <xf numFmtId="0" fontId="3" fillId="4" borderId="6" xfId="0" applyFont="1" applyFill="1" applyBorder="1" applyAlignment="1" applyProtection="1">
      <alignment horizontal="right" vertical="center" wrapText="1"/>
    </xf>
    <xf numFmtId="0" fontId="3" fillId="4" borderId="7" xfId="0" applyFont="1" applyFill="1" applyBorder="1" applyAlignment="1" applyProtection="1">
      <alignment horizontal="right" vertical="center" wrapText="1"/>
    </xf>
    <xf numFmtId="8" fontId="3" fillId="4" borderId="8" xfId="0" applyNumberFormat="1" applyFont="1" applyFill="1" applyBorder="1" applyAlignment="1" applyProtection="1">
      <alignment horizontal="right" vertical="center" wrapText="1"/>
    </xf>
    <xf numFmtId="0" fontId="0" fillId="3" borderId="13" xfId="0" applyFill="1" applyBorder="1" applyAlignment="1" applyProtection="1">
      <alignment horizontal="center" vertical="center"/>
    </xf>
    <xf numFmtId="49" fontId="0" fillId="3" borderId="13" xfId="0" applyNumberFormat="1" applyFill="1" applyBorder="1" applyAlignment="1" applyProtection="1">
      <alignment wrapText="1"/>
    </xf>
    <xf numFmtId="164" fontId="0" fillId="3" borderId="13" xfId="0" applyNumberFormat="1" applyFill="1" applyBorder="1" applyAlignment="1" applyProtection="1">
      <alignment horizontal="center" vertical="center"/>
    </xf>
    <xf numFmtId="164" fontId="0" fillId="5" borderId="13" xfId="0" applyNumberFormat="1" applyFill="1" applyBorder="1" applyAlignment="1" applyProtection="1">
      <alignment horizontal="center" vertical="center"/>
    </xf>
    <xf numFmtId="164" fontId="0" fillId="0" borderId="0" xfId="0" applyNumberFormat="1" applyProtection="1"/>
    <xf numFmtId="0" fontId="3" fillId="4" borderId="1" xfId="0" applyFont="1" applyFill="1" applyBorder="1" applyAlignment="1" applyProtection="1">
      <alignment horizontal="right" vertical="center" wrapText="1"/>
    </xf>
    <xf numFmtId="8" fontId="3" fillId="4" borderId="1" xfId="0" applyNumberFormat="1" applyFont="1" applyFill="1" applyBorder="1" applyAlignment="1" applyProtection="1">
      <alignment horizontal="right" vertical="center" wrapText="1"/>
    </xf>
    <xf numFmtId="49" fontId="0" fillId="3" borderId="13" xfId="0" applyNumberFormat="1" applyFill="1" applyBorder="1" applyAlignment="1" applyProtection="1">
      <alignment vertical="top" wrapText="1"/>
    </xf>
    <xf numFmtId="164" fontId="11" fillId="3" borderId="13" xfId="0" applyNumberFormat="1" applyFont="1" applyFill="1" applyBorder="1" applyAlignment="1" applyProtection="1">
      <alignment horizontal="center" vertical="center"/>
    </xf>
    <xf numFmtId="8" fontId="2" fillId="5" borderId="1" xfId="0" applyNumberFormat="1" applyFont="1" applyFill="1" applyBorder="1" applyAlignment="1" applyProtection="1">
      <alignment horizontal="center"/>
    </xf>
    <xf numFmtId="0" fontId="2" fillId="5" borderId="1" xfId="0" applyFont="1" applyFill="1" applyBorder="1" applyAlignment="1" applyProtection="1">
      <alignment horizontal="center"/>
    </xf>
    <xf numFmtId="0" fontId="0" fillId="5" borderId="1" xfId="0" applyFill="1" applyBorder="1" applyAlignment="1" applyProtection="1">
      <alignment horizontal="right"/>
    </xf>
    <xf numFmtId="8" fontId="2" fillId="5" borderId="1" xfId="0" applyNumberFormat="1" applyFont="1" applyFill="1" applyBorder="1" applyProtection="1"/>
    <xf numFmtId="8" fontId="0" fillId="5" borderId="1" xfId="0" applyNumberFormat="1" applyFill="1" applyBorder="1" applyProtection="1"/>
    <xf numFmtId="0" fontId="0" fillId="3" borderId="13" xfId="0" applyFill="1" applyBorder="1" applyAlignment="1" applyProtection="1">
      <alignment wrapText="1"/>
    </xf>
    <xf numFmtId="9" fontId="8" fillId="0" borderId="9" xfId="1" applyFont="1" applyBorder="1" applyAlignment="1" applyProtection="1">
      <alignment horizontal="center" vertical="center"/>
      <protection locked="0"/>
    </xf>
    <xf numFmtId="8" fontId="5" fillId="0" borderId="5" xfId="0" applyNumberFormat="1" applyFont="1" applyBorder="1" applyAlignment="1" applyProtection="1">
      <alignment horizontal="right" vertical="center" wrapText="1"/>
      <protection locked="0"/>
    </xf>
  </cellXfs>
  <cellStyles count="2">
    <cellStyle name="Normal" xfId="0" builtinId="0"/>
    <cellStyle name="Porcentaje"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350520</xdr:colOff>
      <xdr:row>1</xdr:row>
      <xdr:rowOff>53340</xdr:rowOff>
    </xdr:from>
    <xdr:to>
      <xdr:col>1</xdr:col>
      <xdr:colOff>1208943</xdr:colOff>
      <xdr:row>6</xdr:row>
      <xdr:rowOff>76319</xdr:rowOff>
    </xdr:to>
    <xdr:pic>
      <xdr:nvPicPr>
        <xdr:cNvPr id="3" name="Imatge 2" descr="Patrón de fondo&#10;&#10;Descripción generada automáticamente con confianza baja">
          <a:extLst>
            <a:ext uri="{FF2B5EF4-FFF2-40B4-BE49-F238E27FC236}">
              <a16:creationId xmlns:a16="http://schemas.microsoft.com/office/drawing/2014/main" id="{1B02C220-418C-F2E7-9112-6DC1ADBDB72E}"/>
            </a:ext>
          </a:extLst>
        </xdr:cNvPr>
        <xdr:cNvPicPr>
          <a:picLocks noChangeAspect="1"/>
        </xdr:cNvPicPr>
      </xdr:nvPicPr>
      <xdr:blipFill rotWithShape="1">
        <a:blip xmlns:r="http://schemas.openxmlformats.org/officeDocument/2006/relationships" r:embed="rId1"/>
        <a:srcRect t="26052" r="6435"/>
        <a:stretch/>
      </xdr:blipFill>
      <xdr:spPr>
        <a:xfrm>
          <a:off x="350520" y="236220"/>
          <a:ext cx="1440180" cy="937379"/>
        </a:xfrm>
        <a:prstGeom prst="rect">
          <a:avLst/>
        </a:prstGeom>
        <a:solidFill>
          <a:srgbClr val="FFFFFF">
            <a:shade val="85000"/>
          </a:srgbClr>
        </a:solidFill>
        <a:ln w="88900" cap="sq">
          <a:solidFill>
            <a:srgbClr val="FFFFFF"/>
          </a:solidFill>
          <a:miter lim="800000"/>
        </a:ln>
        <a:effectLst>
          <a:outerShdw blurRad="55000" dist="18000" dir="5400000" algn="tl" rotWithShape="0">
            <a:srgbClr val="000000">
              <a:alpha val="40000"/>
            </a:srgbClr>
          </a:outerShdw>
        </a:effectLst>
        <a:scene3d>
          <a:camera prst="orthographicFront"/>
          <a:lightRig rig="twoPt" dir="t">
            <a:rot lat="0" lon="0" rev="7200000"/>
          </a:lightRig>
        </a:scene3d>
        <a:sp3d>
          <a:bevelT w="25400" h="19050"/>
          <a:contourClr>
            <a:srgbClr val="FFFFFF"/>
          </a:contourClr>
        </a:sp3d>
      </xdr:spPr>
    </xdr:pic>
    <xdr:clientData/>
  </xdr:twoCellAnchor>
  <xdr:twoCellAnchor>
    <xdr:from>
      <xdr:col>1</xdr:col>
      <xdr:colOff>1355480</xdr:colOff>
      <xdr:row>1</xdr:row>
      <xdr:rowOff>76200</xdr:rowOff>
    </xdr:from>
    <xdr:to>
      <xdr:col>10</xdr:col>
      <xdr:colOff>219807</xdr:colOff>
      <xdr:row>6</xdr:row>
      <xdr:rowOff>83820</xdr:rowOff>
    </xdr:to>
    <xdr:sp macro="" textlink="">
      <xdr:nvSpPr>
        <xdr:cNvPr id="4" name="QuadreDeText 3">
          <a:extLst>
            <a:ext uri="{FF2B5EF4-FFF2-40B4-BE49-F238E27FC236}">
              <a16:creationId xmlns:a16="http://schemas.microsoft.com/office/drawing/2014/main" id="{6AC7C07C-0807-9BF1-EF26-40B5ACD48F37}"/>
            </a:ext>
          </a:extLst>
        </xdr:cNvPr>
        <xdr:cNvSpPr txBox="1"/>
      </xdr:nvSpPr>
      <xdr:spPr>
        <a:xfrm>
          <a:off x="1992922" y="259373"/>
          <a:ext cx="4769827" cy="92348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ca-ES" sz="1100" b="1">
              <a:solidFill>
                <a:schemeClr val="dk1"/>
              </a:solidFill>
              <a:effectLst/>
              <a:latin typeface="+mn-lt"/>
              <a:ea typeface="+mn-ea"/>
              <a:cs typeface="+mn-cs"/>
            </a:rPr>
            <a:t>CONTR/2026/319</a:t>
          </a:r>
        </a:p>
        <a:p>
          <a:r>
            <a:rPr lang="ca-ES" sz="1100">
              <a:solidFill>
                <a:schemeClr val="dk1"/>
              </a:solidFill>
              <a:effectLst/>
              <a:latin typeface="+mn-lt"/>
              <a:ea typeface="+mn-ea"/>
              <a:cs typeface="+mn-cs"/>
            </a:rPr>
            <a:t>Servei de manteniment tant preventiu com correctiu de tots els tipus de tancaments que delimiten la zona de via  a les línies Llobregat – Anoia (inclou el Funicular de Gelida), Barcelona – Vallès (inclou el Funicular de Vallvidrera), Cremallera de Montserrat i els Funiculars de Sant Joan i de la Santa Cova de Ferrocarrils de la Generalitat de Catalunya</a:t>
          </a:r>
          <a:endParaRPr lang="ca-ES" sz="1100" i="1">
            <a:solidFill>
              <a:schemeClr val="dk1"/>
            </a:solidFill>
            <a:effectLst/>
            <a:latin typeface="+mn-lt"/>
            <a:ea typeface="+mn-ea"/>
            <a:cs typeface="+mn-cs"/>
          </a:endParaRPr>
        </a:p>
      </xdr:txBody>
    </xdr:sp>
    <xdr:clientData/>
  </xdr:twoCellAnchor>
  <xdr:twoCellAnchor>
    <xdr:from>
      <xdr:col>1</xdr:col>
      <xdr:colOff>35169</xdr:colOff>
      <xdr:row>21</xdr:row>
      <xdr:rowOff>23446</xdr:rowOff>
    </xdr:from>
    <xdr:to>
      <xdr:col>3</xdr:col>
      <xdr:colOff>1459524</xdr:colOff>
      <xdr:row>23</xdr:row>
      <xdr:rowOff>0</xdr:rowOff>
    </xdr:to>
    <xdr:sp macro="" textlink="">
      <xdr:nvSpPr>
        <xdr:cNvPr id="2" name="CuadroTexto 1">
          <a:extLst>
            <a:ext uri="{FF2B5EF4-FFF2-40B4-BE49-F238E27FC236}">
              <a16:creationId xmlns:a16="http://schemas.microsoft.com/office/drawing/2014/main" id="{E5D1D9B2-1FC5-FE2F-2666-61D4D20A4FE3}"/>
            </a:ext>
          </a:extLst>
        </xdr:cNvPr>
        <xdr:cNvSpPr txBox="1"/>
      </xdr:nvSpPr>
      <xdr:spPr>
        <a:xfrm>
          <a:off x="622544" y="5119321"/>
          <a:ext cx="5869355" cy="35755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ca-ES" sz="1100">
              <a:solidFill>
                <a:schemeClr val="dk1"/>
              </a:solidFill>
              <a:effectLst/>
              <a:latin typeface="+mn-lt"/>
              <a:ea typeface="+mn-ea"/>
              <a:cs typeface="+mn-cs"/>
            </a:rPr>
            <a:t>(*) </a:t>
          </a:r>
          <a:r>
            <a:rPr lang="ca-ES" sz="1100" i="1">
              <a:solidFill>
                <a:schemeClr val="dk1"/>
              </a:solidFill>
              <a:effectLst/>
              <a:latin typeface="+mn-lt"/>
              <a:ea typeface="+mn-ea"/>
              <a:cs typeface="+mn-cs"/>
            </a:rPr>
            <a:t>L’import de la partida de manteniment correctiu no admeten baixa.</a:t>
          </a:r>
          <a:r>
            <a:rPr lang="ca-ES" sz="1100">
              <a:solidFill>
                <a:schemeClr val="dk1"/>
              </a:solidFill>
              <a:effectLst/>
              <a:latin typeface="+mn-lt"/>
              <a:ea typeface="+mn-ea"/>
              <a:cs typeface="+mn-cs"/>
            </a:rPr>
            <a:t>. </a:t>
          </a:r>
          <a:endParaRPr lang="ca-ES" sz="1100"/>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D4B8F7-FA67-468A-9566-47ECB8C301B9}">
  <dimension ref="B8:Q38"/>
  <sheetViews>
    <sheetView tabSelected="1" zoomScale="120" zoomScaleNormal="120" workbookViewId="0">
      <selection activeCell="J11" sqref="J11"/>
    </sheetView>
  </sheetViews>
  <sheetFormatPr baseColWidth="10" defaultColWidth="8.85546875" defaultRowHeight="15" x14ac:dyDescent="0.25"/>
  <cols>
    <col min="1" max="1" width="8.85546875" style="2"/>
    <col min="2" max="2" width="48.28515625" style="2" customWidth="1"/>
    <col min="3" max="3" width="18.28515625" style="2" customWidth="1"/>
    <col min="4" max="4" width="22.28515625" style="2" customWidth="1"/>
    <col min="5" max="5" width="21.85546875" style="2" customWidth="1"/>
    <col min="6" max="6" width="12" style="2" customWidth="1"/>
    <col min="7" max="7" width="12.140625" style="3" customWidth="1"/>
    <col min="8" max="8" width="7.28515625" style="3" customWidth="1"/>
    <col min="9" max="9" width="54.140625" style="2" customWidth="1"/>
    <col min="10" max="10" width="15.7109375" style="2" customWidth="1"/>
    <col min="11" max="12" width="14.140625" style="2" customWidth="1"/>
    <col min="13" max="14" width="14" style="2" customWidth="1"/>
    <col min="15" max="15" width="13.85546875" style="2" customWidth="1"/>
    <col min="16" max="16384" width="8.85546875" style="2"/>
  </cols>
  <sheetData>
    <row r="8" spans="2:15" ht="15.75" thickBot="1" x14ac:dyDescent="0.3"/>
    <row r="9" spans="2:15" ht="24" customHeight="1" thickBot="1" x14ac:dyDescent="0.3">
      <c r="B9" s="4" t="s">
        <v>0</v>
      </c>
      <c r="C9" s="1"/>
      <c r="D9" s="1"/>
      <c r="E9" s="1"/>
      <c r="F9" s="1"/>
      <c r="I9" s="5" t="s">
        <v>57</v>
      </c>
      <c r="J9" s="6"/>
    </row>
    <row r="10" spans="2:15" ht="29.25" customHeight="1" thickBot="1" x14ac:dyDescent="0.3">
      <c r="I10" s="7" t="s">
        <v>3</v>
      </c>
      <c r="J10" s="8" t="s">
        <v>58</v>
      </c>
    </row>
    <row r="11" spans="2:15" ht="22.5" customHeight="1" thickBot="1" x14ac:dyDescent="0.3">
      <c r="I11" s="9" t="s">
        <v>59</v>
      </c>
      <c r="J11" s="45"/>
    </row>
    <row r="13" spans="2:15" ht="15.75" thickBot="1" x14ac:dyDescent="0.3">
      <c r="B13" s="10"/>
      <c r="C13" s="11"/>
      <c r="D13" s="11"/>
      <c r="E13" s="11"/>
      <c r="F13" s="11"/>
      <c r="G13" s="12"/>
      <c r="H13" s="12"/>
      <c r="I13" s="12"/>
      <c r="J13" s="12"/>
    </row>
    <row r="14" spans="2:15" ht="30" customHeight="1" thickBot="1" x14ac:dyDescent="0.3">
      <c r="B14" s="13" t="s">
        <v>3</v>
      </c>
      <c r="C14" s="14" t="s">
        <v>9</v>
      </c>
      <c r="D14" s="14" t="s">
        <v>10</v>
      </c>
      <c r="E14" s="15"/>
      <c r="F14" s="15"/>
      <c r="G14" s="16" t="s">
        <v>14</v>
      </c>
      <c r="H14" s="16"/>
      <c r="I14" s="16"/>
      <c r="J14" s="16"/>
      <c r="K14" s="16"/>
      <c r="L14" s="16"/>
      <c r="M14" s="16"/>
      <c r="N14" s="16"/>
      <c r="O14" s="16"/>
    </row>
    <row r="15" spans="2:15" ht="45.75" thickBot="1" x14ac:dyDescent="0.3">
      <c r="B15" s="17" t="s">
        <v>11</v>
      </c>
      <c r="C15" s="18">
        <v>601920</v>
      </c>
      <c r="D15" s="46"/>
      <c r="E15" s="15"/>
      <c r="F15" s="15"/>
      <c r="G15" s="19" t="s">
        <v>15</v>
      </c>
      <c r="H15" s="19"/>
      <c r="I15" s="19"/>
      <c r="J15" s="20" t="s">
        <v>60</v>
      </c>
      <c r="K15" s="20"/>
      <c r="L15" s="21"/>
      <c r="M15" s="20" t="s">
        <v>60</v>
      </c>
      <c r="N15" s="20"/>
      <c r="O15" s="21"/>
    </row>
    <row r="16" spans="2:15" ht="45.75" thickBot="1" x14ac:dyDescent="0.3">
      <c r="B16" s="17" t="s">
        <v>12</v>
      </c>
      <c r="C16" s="18">
        <v>31680</v>
      </c>
      <c r="D16" s="46"/>
      <c r="E16" s="15"/>
      <c r="F16" s="15"/>
      <c r="G16" s="22" t="s">
        <v>16</v>
      </c>
      <c r="H16" s="22" t="s">
        <v>17</v>
      </c>
      <c r="I16" s="22" t="s">
        <v>18</v>
      </c>
      <c r="J16" s="22" t="s">
        <v>19</v>
      </c>
      <c r="K16" s="22"/>
      <c r="L16" s="23" t="s">
        <v>20</v>
      </c>
      <c r="M16" s="22" t="s">
        <v>19</v>
      </c>
      <c r="N16" s="22"/>
      <c r="O16" s="23" t="s">
        <v>20</v>
      </c>
    </row>
    <row r="17" spans="2:17" ht="30.75" thickBot="1" x14ac:dyDescent="0.3">
      <c r="B17" s="24" t="s">
        <v>13</v>
      </c>
      <c r="C17" s="25">
        <v>100000</v>
      </c>
      <c r="D17" s="26">
        <f>C17</f>
        <v>100000</v>
      </c>
      <c r="E17" s="15"/>
      <c r="F17" s="15"/>
      <c r="G17" s="22"/>
      <c r="H17" s="22"/>
      <c r="I17" s="22"/>
      <c r="J17" s="23" t="s">
        <v>21</v>
      </c>
      <c r="K17" s="23" t="s">
        <v>22</v>
      </c>
      <c r="L17" s="23" t="s">
        <v>23</v>
      </c>
      <c r="M17" s="23" t="s">
        <v>21</v>
      </c>
      <c r="N17" s="23" t="s">
        <v>22</v>
      </c>
      <c r="O17" s="23" t="s">
        <v>23</v>
      </c>
    </row>
    <row r="18" spans="2:17" ht="15.75" thickBot="1" x14ac:dyDescent="0.3">
      <c r="B18" s="27" t="s">
        <v>4</v>
      </c>
      <c r="C18" s="28"/>
      <c r="D18" s="29">
        <f>ROUND(D15+D16+D17,2)</f>
        <v>100000</v>
      </c>
      <c r="G18" s="30">
        <v>1</v>
      </c>
      <c r="H18" s="30" t="s">
        <v>24</v>
      </c>
      <c r="I18" s="31" t="s">
        <v>25</v>
      </c>
      <c r="J18" s="32">
        <v>27.611499999999999</v>
      </c>
      <c r="K18" s="32">
        <v>32.061999999999998</v>
      </c>
      <c r="L18" s="32">
        <v>38.743499999999997</v>
      </c>
      <c r="M18" s="33">
        <f>J18*(1-$J$11)</f>
        <v>27.611499999999999</v>
      </c>
      <c r="N18" s="33">
        <f t="shared" ref="N18:O33" si="0">K18*(1-$J$11)</f>
        <v>32.061999999999998</v>
      </c>
      <c r="O18" s="33">
        <f t="shared" si="0"/>
        <v>38.743499999999997</v>
      </c>
      <c r="Q18" s="34"/>
    </row>
    <row r="19" spans="2:17" ht="15.75" thickBot="1" x14ac:dyDescent="0.3">
      <c r="B19" s="35" t="s">
        <v>1</v>
      </c>
      <c r="C19" s="35"/>
      <c r="D19" s="36">
        <f>ROUND(D18*0.21,2)</f>
        <v>21000</v>
      </c>
      <c r="G19" s="30">
        <v>2</v>
      </c>
      <c r="H19" s="30" t="s">
        <v>24</v>
      </c>
      <c r="I19" s="31" t="s">
        <v>26</v>
      </c>
      <c r="J19" s="32">
        <v>31.118999999999996</v>
      </c>
      <c r="K19" s="32">
        <v>35.569499999999998</v>
      </c>
      <c r="L19" s="32">
        <v>41.791000000000004</v>
      </c>
      <c r="M19" s="33">
        <f t="shared" ref="M19:O38" si="1">J19*(1-$J$11)</f>
        <v>31.118999999999996</v>
      </c>
      <c r="N19" s="33">
        <f t="shared" si="0"/>
        <v>35.569499999999998</v>
      </c>
      <c r="O19" s="33">
        <f t="shared" si="0"/>
        <v>41.791000000000004</v>
      </c>
    </row>
    <row r="20" spans="2:17" ht="15.75" thickBot="1" x14ac:dyDescent="0.3">
      <c r="B20" s="35" t="s">
        <v>2</v>
      </c>
      <c r="C20" s="35"/>
      <c r="D20" s="36">
        <f>SUM(D18:D19)</f>
        <v>121000</v>
      </c>
      <c r="G20" s="30">
        <v>3</v>
      </c>
      <c r="H20" s="30" t="s">
        <v>24</v>
      </c>
      <c r="I20" s="31" t="s">
        <v>27</v>
      </c>
      <c r="J20" s="32">
        <v>41.353999999999999</v>
      </c>
      <c r="K20" s="32">
        <v>45.804499999999997</v>
      </c>
      <c r="L20" s="32">
        <v>52.474499999999999</v>
      </c>
      <c r="M20" s="33">
        <f t="shared" si="1"/>
        <v>41.353999999999999</v>
      </c>
      <c r="N20" s="33">
        <f t="shared" si="0"/>
        <v>45.804499999999997</v>
      </c>
      <c r="O20" s="33">
        <f t="shared" si="0"/>
        <v>52.474499999999999</v>
      </c>
    </row>
    <row r="21" spans="2:17" ht="15.75" thickBot="1" x14ac:dyDescent="0.3">
      <c r="G21" s="30">
        <v>4</v>
      </c>
      <c r="H21" s="30" t="s">
        <v>24</v>
      </c>
      <c r="I21" s="31" t="s">
        <v>28</v>
      </c>
      <c r="J21" s="32">
        <v>49.219999999999992</v>
      </c>
      <c r="K21" s="32">
        <v>53.670499999999997</v>
      </c>
      <c r="L21" s="32">
        <v>60.340499999999992</v>
      </c>
      <c r="M21" s="33">
        <f t="shared" si="1"/>
        <v>49.219999999999992</v>
      </c>
      <c r="N21" s="33">
        <f t="shared" si="0"/>
        <v>53.670499999999997</v>
      </c>
      <c r="O21" s="33">
        <f t="shared" si="0"/>
        <v>60.340499999999992</v>
      </c>
    </row>
    <row r="22" spans="2:17" ht="15.75" thickBot="1" x14ac:dyDescent="0.3">
      <c r="G22" s="30">
        <v>5</v>
      </c>
      <c r="H22" s="30" t="s">
        <v>29</v>
      </c>
      <c r="I22" s="31" t="s">
        <v>30</v>
      </c>
      <c r="J22" s="32">
        <v>96.070999999999998</v>
      </c>
      <c r="K22" s="32">
        <v>96.070999999999998</v>
      </c>
      <c r="L22" s="32">
        <v>96.070999999999998</v>
      </c>
      <c r="M22" s="33">
        <f t="shared" si="1"/>
        <v>96.070999999999998</v>
      </c>
      <c r="N22" s="33">
        <f t="shared" si="0"/>
        <v>96.070999999999998</v>
      </c>
      <c r="O22" s="33">
        <f t="shared" si="0"/>
        <v>96.070999999999998</v>
      </c>
    </row>
    <row r="23" spans="2:17" ht="15.75" thickBot="1" x14ac:dyDescent="0.3">
      <c r="G23" s="30">
        <v>6</v>
      </c>
      <c r="H23" s="30" t="s">
        <v>31</v>
      </c>
      <c r="I23" s="37" t="s">
        <v>32</v>
      </c>
      <c r="J23" s="38">
        <v>64.399999999999991</v>
      </c>
      <c r="K23" s="32">
        <v>73.599999999999994</v>
      </c>
      <c r="L23" s="32">
        <v>73.599999999999994</v>
      </c>
      <c r="M23" s="33">
        <f t="shared" si="1"/>
        <v>64.399999999999991</v>
      </c>
      <c r="N23" s="33">
        <f t="shared" si="0"/>
        <v>73.599999999999994</v>
      </c>
      <c r="O23" s="33">
        <f t="shared" si="0"/>
        <v>73.599999999999994</v>
      </c>
    </row>
    <row r="24" spans="2:17" ht="15.75" thickBot="1" x14ac:dyDescent="0.3">
      <c r="G24" s="30">
        <v>7</v>
      </c>
      <c r="H24" s="30" t="s">
        <v>29</v>
      </c>
      <c r="I24" s="37" t="s">
        <v>33</v>
      </c>
      <c r="J24" s="38">
        <f>71.4*8</f>
        <v>571.20000000000005</v>
      </c>
      <c r="K24" s="32">
        <f t="shared" ref="K24" si="2">+J24*1.05</f>
        <v>599.7600000000001</v>
      </c>
      <c r="L24" s="32">
        <f t="shared" ref="L24" si="3">+J24*1.1</f>
        <v>628.32000000000005</v>
      </c>
      <c r="M24" s="33">
        <f t="shared" si="1"/>
        <v>571.20000000000005</v>
      </c>
      <c r="N24" s="33">
        <f t="shared" si="0"/>
        <v>599.7600000000001</v>
      </c>
      <c r="O24" s="33">
        <f t="shared" si="0"/>
        <v>628.32000000000005</v>
      </c>
    </row>
    <row r="25" spans="2:17" ht="30.75" thickBot="1" x14ac:dyDescent="0.3">
      <c r="G25" s="30">
        <v>10</v>
      </c>
      <c r="H25" s="30" t="s">
        <v>31</v>
      </c>
      <c r="I25" s="37" t="s">
        <v>34</v>
      </c>
      <c r="J25" s="32">
        <v>59.62</v>
      </c>
      <c r="K25" s="32">
        <v>61.27</v>
      </c>
      <c r="L25" s="32">
        <v>67.48</v>
      </c>
      <c r="M25" s="33">
        <f t="shared" si="1"/>
        <v>59.62</v>
      </c>
      <c r="N25" s="33">
        <f t="shared" si="0"/>
        <v>61.27</v>
      </c>
      <c r="O25" s="33">
        <f t="shared" si="0"/>
        <v>67.48</v>
      </c>
    </row>
    <row r="26" spans="2:17" ht="30.75" thickBot="1" x14ac:dyDescent="0.3">
      <c r="D26" s="39" t="s">
        <v>7</v>
      </c>
      <c r="E26" s="40" t="s">
        <v>8</v>
      </c>
      <c r="G26" s="30">
        <v>11</v>
      </c>
      <c r="H26" s="30" t="s">
        <v>24</v>
      </c>
      <c r="I26" s="37" t="s">
        <v>35</v>
      </c>
      <c r="J26" s="32">
        <v>60.742500000000007</v>
      </c>
      <c r="K26" s="32">
        <v>64.522500000000008</v>
      </c>
      <c r="L26" s="32">
        <v>70.192499999999995</v>
      </c>
      <c r="M26" s="33">
        <f t="shared" si="1"/>
        <v>60.742500000000007</v>
      </c>
      <c r="N26" s="33">
        <f t="shared" si="0"/>
        <v>64.522500000000008</v>
      </c>
      <c r="O26" s="33">
        <f t="shared" si="0"/>
        <v>70.192499999999995</v>
      </c>
    </row>
    <row r="27" spans="2:17" ht="30.75" thickBot="1" x14ac:dyDescent="0.3">
      <c r="B27" s="41" t="s">
        <v>5</v>
      </c>
      <c r="C27" s="41"/>
      <c r="D27" s="42">
        <f>ROUND(C15+C16,2)</f>
        <v>633600</v>
      </c>
      <c r="E27" s="42">
        <f>ROUND(D15+D16,2)</f>
        <v>0</v>
      </c>
      <c r="G27" s="30">
        <v>12</v>
      </c>
      <c r="H27" s="30" t="s">
        <v>29</v>
      </c>
      <c r="I27" s="31" t="s">
        <v>36</v>
      </c>
      <c r="J27" s="32">
        <v>517.5</v>
      </c>
      <c r="K27" s="32">
        <v>575</v>
      </c>
      <c r="L27" s="32">
        <v>575</v>
      </c>
      <c r="M27" s="33">
        <f t="shared" si="1"/>
        <v>517.5</v>
      </c>
      <c r="N27" s="33">
        <f t="shared" si="0"/>
        <v>575</v>
      </c>
      <c r="O27" s="33">
        <f t="shared" si="0"/>
        <v>575</v>
      </c>
    </row>
    <row r="28" spans="2:17" ht="15.75" thickBot="1" x14ac:dyDescent="0.3">
      <c r="B28" s="41" t="s">
        <v>6</v>
      </c>
      <c r="C28" s="41"/>
      <c r="D28" s="43">
        <f>C17</f>
        <v>100000</v>
      </c>
      <c r="E28" s="43">
        <f>D17</f>
        <v>100000</v>
      </c>
      <c r="G28" s="30">
        <v>13</v>
      </c>
      <c r="H28" s="30" t="s">
        <v>37</v>
      </c>
      <c r="I28" s="31" t="s">
        <v>38</v>
      </c>
      <c r="J28" s="32">
        <v>22.91</v>
      </c>
      <c r="K28" s="32">
        <v>22.91</v>
      </c>
      <c r="L28" s="32">
        <v>22.91</v>
      </c>
      <c r="M28" s="33">
        <f t="shared" si="1"/>
        <v>22.91</v>
      </c>
      <c r="N28" s="33">
        <f t="shared" si="0"/>
        <v>22.91</v>
      </c>
      <c r="O28" s="33">
        <f t="shared" si="0"/>
        <v>22.91</v>
      </c>
    </row>
    <row r="29" spans="2:17" ht="30.75" thickBot="1" x14ac:dyDescent="0.3">
      <c r="G29" s="30">
        <v>15</v>
      </c>
      <c r="H29" s="30" t="s">
        <v>39</v>
      </c>
      <c r="I29" s="31" t="s">
        <v>40</v>
      </c>
      <c r="J29" s="32">
        <v>142.18599999999998</v>
      </c>
      <c r="K29" s="32">
        <v>142.18599999999998</v>
      </c>
      <c r="L29" s="32">
        <v>142.18599999999998</v>
      </c>
      <c r="M29" s="33">
        <f t="shared" si="1"/>
        <v>142.18599999999998</v>
      </c>
      <c r="N29" s="33">
        <f t="shared" si="0"/>
        <v>142.18599999999998</v>
      </c>
      <c r="O29" s="33">
        <f t="shared" si="0"/>
        <v>142.18599999999998</v>
      </c>
    </row>
    <row r="30" spans="2:17" ht="60.75" thickBot="1" x14ac:dyDescent="0.3">
      <c r="G30" s="30">
        <v>16</v>
      </c>
      <c r="H30" s="30" t="s">
        <v>41</v>
      </c>
      <c r="I30" s="31" t="s">
        <v>42</v>
      </c>
      <c r="J30" s="32">
        <v>4.68</v>
      </c>
      <c r="K30" s="32">
        <v>4.4849999999999994</v>
      </c>
      <c r="L30" s="32">
        <v>4.4849999999999994</v>
      </c>
      <c r="M30" s="33">
        <f t="shared" si="1"/>
        <v>4.68</v>
      </c>
      <c r="N30" s="33">
        <f t="shared" si="0"/>
        <v>4.4849999999999994</v>
      </c>
      <c r="O30" s="33">
        <f t="shared" si="0"/>
        <v>4.4849999999999994</v>
      </c>
    </row>
    <row r="31" spans="2:17" ht="15.75" thickBot="1" x14ac:dyDescent="0.3">
      <c r="G31" s="30">
        <v>17</v>
      </c>
      <c r="H31" s="30" t="s">
        <v>39</v>
      </c>
      <c r="I31" s="31" t="s">
        <v>43</v>
      </c>
      <c r="J31" s="32">
        <v>8.4375</v>
      </c>
      <c r="K31" s="32">
        <v>8.4375</v>
      </c>
      <c r="L31" s="32">
        <v>8.4375</v>
      </c>
      <c r="M31" s="33">
        <f t="shared" si="1"/>
        <v>8.4375</v>
      </c>
      <c r="N31" s="33">
        <f t="shared" si="0"/>
        <v>8.4375</v>
      </c>
      <c r="O31" s="33">
        <f t="shared" si="0"/>
        <v>8.4375</v>
      </c>
    </row>
    <row r="32" spans="2:17" ht="30.75" thickBot="1" x14ac:dyDescent="0.3">
      <c r="G32" s="30">
        <v>18</v>
      </c>
      <c r="H32" s="30" t="s">
        <v>39</v>
      </c>
      <c r="I32" s="31" t="s">
        <v>44</v>
      </c>
      <c r="J32" s="32">
        <v>21.662499999999998</v>
      </c>
      <c r="K32" s="32">
        <v>21.662499999999998</v>
      </c>
      <c r="L32" s="32">
        <v>21.662499999999998</v>
      </c>
      <c r="M32" s="33">
        <f t="shared" si="1"/>
        <v>21.662499999999998</v>
      </c>
      <c r="N32" s="33">
        <f t="shared" si="0"/>
        <v>21.662499999999998</v>
      </c>
      <c r="O32" s="33">
        <f t="shared" si="0"/>
        <v>21.662499999999998</v>
      </c>
    </row>
    <row r="33" spans="7:15" ht="45.75" thickBot="1" x14ac:dyDescent="0.3">
      <c r="G33" s="30">
        <v>19</v>
      </c>
      <c r="H33" s="30" t="s">
        <v>39</v>
      </c>
      <c r="I33" s="31" t="s">
        <v>45</v>
      </c>
      <c r="J33" s="32">
        <v>47.25</v>
      </c>
      <c r="K33" s="32">
        <v>47.25</v>
      </c>
      <c r="L33" s="32">
        <v>47.25</v>
      </c>
      <c r="M33" s="33">
        <f t="shared" si="1"/>
        <v>47.25</v>
      </c>
      <c r="N33" s="33">
        <f t="shared" si="0"/>
        <v>47.25</v>
      </c>
      <c r="O33" s="33">
        <f t="shared" si="0"/>
        <v>47.25</v>
      </c>
    </row>
    <row r="34" spans="7:15" ht="45.75" thickBot="1" x14ac:dyDescent="0.3">
      <c r="G34" s="30">
        <v>20</v>
      </c>
      <c r="H34" s="30" t="s">
        <v>46</v>
      </c>
      <c r="I34" s="31" t="s">
        <v>47</v>
      </c>
      <c r="J34" s="32">
        <v>23.612500000000001</v>
      </c>
      <c r="K34" s="32">
        <v>23.612500000000001</v>
      </c>
      <c r="L34" s="32">
        <v>23.612500000000001</v>
      </c>
      <c r="M34" s="33">
        <f t="shared" si="1"/>
        <v>23.612500000000001</v>
      </c>
      <c r="N34" s="33">
        <f t="shared" si="1"/>
        <v>23.612500000000001</v>
      </c>
      <c r="O34" s="33">
        <f t="shared" si="1"/>
        <v>23.612500000000001</v>
      </c>
    </row>
    <row r="35" spans="7:15" ht="45.75" thickBot="1" x14ac:dyDescent="0.3">
      <c r="G35" s="30" t="s">
        <v>48</v>
      </c>
      <c r="H35" s="30" t="s">
        <v>46</v>
      </c>
      <c r="I35" s="31" t="s">
        <v>49</v>
      </c>
      <c r="J35" s="32">
        <v>33.5</v>
      </c>
      <c r="K35" s="32">
        <v>33.5</v>
      </c>
      <c r="L35" s="32">
        <v>33.5</v>
      </c>
      <c r="M35" s="33">
        <f t="shared" si="1"/>
        <v>33.5</v>
      </c>
      <c r="N35" s="33">
        <f t="shared" si="1"/>
        <v>33.5</v>
      </c>
      <c r="O35" s="33">
        <f t="shared" si="1"/>
        <v>33.5</v>
      </c>
    </row>
    <row r="36" spans="7:15" ht="150.75" thickBot="1" x14ac:dyDescent="0.3">
      <c r="G36" s="30" t="s">
        <v>50</v>
      </c>
      <c r="H36" s="30" t="s">
        <v>46</v>
      </c>
      <c r="I36" s="37" t="s">
        <v>51</v>
      </c>
      <c r="J36" s="32">
        <v>40.700000000000003</v>
      </c>
      <c r="K36" s="32">
        <v>40.700000000000003</v>
      </c>
      <c r="L36" s="32">
        <v>40.700000000000003</v>
      </c>
      <c r="M36" s="33">
        <f t="shared" si="1"/>
        <v>40.700000000000003</v>
      </c>
      <c r="N36" s="33">
        <f t="shared" si="1"/>
        <v>40.700000000000003</v>
      </c>
      <c r="O36" s="33">
        <f t="shared" si="1"/>
        <v>40.700000000000003</v>
      </c>
    </row>
    <row r="37" spans="7:15" ht="195.75" thickBot="1" x14ac:dyDescent="0.3">
      <c r="G37" s="30" t="s">
        <v>52</v>
      </c>
      <c r="H37" s="30" t="s">
        <v>46</v>
      </c>
      <c r="I37" s="44" t="s">
        <v>53</v>
      </c>
      <c r="J37" s="32">
        <v>177.22499999999999</v>
      </c>
      <c r="K37" s="32">
        <v>177.22499999999999</v>
      </c>
      <c r="L37" s="32">
        <v>177.22499999999999</v>
      </c>
      <c r="M37" s="33">
        <f t="shared" si="1"/>
        <v>177.22499999999999</v>
      </c>
      <c r="N37" s="33">
        <f t="shared" si="1"/>
        <v>177.22499999999999</v>
      </c>
      <c r="O37" s="33">
        <f t="shared" si="1"/>
        <v>177.22499999999999</v>
      </c>
    </row>
    <row r="38" spans="7:15" ht="120.75" thickBot="1" x14ac:dyDescent="0.3">
      <c r="G38" s="30" t="s">
        <v>54</v>
      </c>
      <c r="H38" s="30" t="s">
        <v>55</v>
      </c>
      <c r="I38" s="44" t="s">
        <v>56</v>
      </c>
      <c r="J38" s="32">
        <v>1023.925</v>
      </c>
      <c r="K38" s="32">
        <v>1023.925</v>
      </c>
      <c r="L38" s="32">
        <v>1023.925</v>
      </c>
      <c r="M38" s="33">
        <f t="shared" si="1"/>
        <v>1023.925</v>
      </c>
      <c r="N38" s="33">
        <f t="shared" si="1"/>
        <v>1023.925</v>
      </c>
      <c r="O38" s="33">
        <f t="shared" si="1"/>
        <v>1023.925</v>
      </c>
    </row>
  </sheetData>
  <sheetProtection algorithmName="SHA-512" hashValue="pRuzJ4IrC53nWdmbdN25Kx/IgGviaTHXObedcPqOUHKMFnt5H0SQztlWQnWLeQPlPOkseHEmvfLmMwzvyGvo/w==" saltValue="PEn1Xb29Fkixl4SwrFbWpg==" spinCount="100000" sheet="1" objects="1" scenarios="1" selectLockedCells="1"/>
  <mergeCells count="16">
    <mergeCell ref="B27:C27"/>
    <mergeCell ref="B28:C28"/>
    <mergeCell ref="B18:C18"/>
    <mergeCell ref="B19:C19"/>
    <mergeCell ref="B20:C20"/>
    <mergeCell ref="M15:O15"/>
    <mergeCell ref="M16:N16"/>
    <mergeCell ref="G14:O14"/>
    <mergeCell ref="C9:F9"/>
    <mergeCell ref="G15:I15"/>
    <mergeCell ref="J15:L15"/>
    <mergeCell ref="G16:G17"/>
    <mergeCell ref="H16:H17"/>
    <mergeCell ref="I16:I17"/>
    <mergeCell ref="J16:K16"/>
    <mergeCell ref="I9:J9"/>
  </mergeCells>
  <pageMargins left="0.7" right="0.7" top="0.75" bottom="0.75" header="0.3" footer="0.3"/>
  <pageSetup paperSize="9"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d05b5c50-6878-419c-aaee-f57d1b61cb07">
      <Terms xmlns="http://schemas.microsoft.com/office/infopath/2007/PartnerControls"/>
    </lcf76f155ced4ddcb4097134ff3c332f>
    <TaxCatchAll xmlns="c4d65d83-e6de-4071-ac96-3b9ea9015942"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C6131D8716343F4787BB6C83E936E8FC" ma:contentTypeVersion="19" ma:contentTypeDescription="Crear nuevo documento." ma:contentTypeScope="" ma:versionID="87624be757b0eeb43521b89d3ed3ed8b">
  <xsd:schema xmlns:xsd="http://www.w3.org/2001/XMLSchema" xmlns:xs="http://www.w3.org/2001/XMLSchema" xmlns:p="http://schemas.microsoft.com/office/2006/metadata/properties" xmlns:ns2="d05b5c50-6878-419c-aaee-f57d1b61cb07" xmlns:ns3="c4d65d83-e6de-4071-ac96-3b9ea9015942" targetNamespace="http://schemas.microsoft.com/office/2006/metadata/properties" ma:root="true" ma:fieldsID="14de6534595c5425cf4b44ad73a102c5" ns2:_="" ns3:_="">
    <xsd:import namespace="d05b5c50-6878-419c-aaee-f57d1b61cb07"/>
    <xsd:import namespace="c4d65d83-e6de-4071-ac96-3b9ea9015942"/>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ServiceLocation"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05b5c50-6878-419c-aaee-f57d1b61cb0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6f159e05-dd76-4a0e-8ee7-6d8456fbe774"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4d65d83-e6de-4071-ac96-3b9ea9015942"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c60e8459-a743-4076-9694-5a4fd6679667}" ma:internalName="TaxCatchAll" ma:showField="CatchAllData" ma:web="c4d65d83-e6de-4071-ac96-3b9ea901594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ED87CD65-9508-4A0C-91AB-EBF8F7BF496C}">
  <ds:schemaRefs>
    <ds:schemaRef ds:uri="http://schemas.microsoft.com/office/2006/documentManagement/types"/>
    <ds:schemaRef ds:uri="http://www.w3.org/XML/1998/namespace"/>
    <ds:schemaRef ds:uri="d05b5c50-6878-419c-aaee-f57d1b61cb07"/>
    <ds:schemaRef ds:uri="http://purl.org/dc/terms/"/>
    <ds:schemaRef ds:uri="http://purl.org/dc/dcmitype/"/>
    <ds:schemaRef ds:uri="http://purl.org/dc/elements/1.1/"/>
    <ds:schemaRef ds:uri="http://schemas.microsoft.com/office/infopath/2007/PartnerControls"/>
    <ds:schemaRef ds:uri="http://schemas.openxmlformats.org/package/2006/metadata/core-properties"/>
    <ds:schemaRef ds:uri="c4d65d83-e6de-4071-ac96-3b9ea9015942"/>
    <ds:schemaRef ds:uri="http://schemas.microsoft.com/office/2006/metadata/properties"/>
    <ds:schemaRef ds:uri="eea7a479-9c10-413b-aefd-b01f39b494a3"/>
    <ds:schemaRef ds:uri="303ac9fa-413a-4b96-8276-e5725066a334"/>
  </ds:schemaRefs>
</ds:datastoreItem>
</file>

<file path=customXml/itemProps2.xml><?xml version="1.0" encoding="utf-8"?>
<ds:datastoreItem xmlns:ds="http://schemas.openxmlformats.org/officeDocument/2006/customXml" ds:itemID="{4AF6A61F-A732-4A1D-A02D-6640228EE784}"/>
</file>

<file path=customXml/itemProps3.xml><?xml version="1.0" encoding="utf-8"?>
<ds:datastoreItem xmlns:ds="http://schemas.openxmlformats.org/officeDocument/2006/customXml" ds:itemID="{AE465E2D-0B8D-487C-9E2A-192219264D0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Annex 2 PCAP-Oferta econ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Belén Hidalgo Garcia</dc:creator>
  <cp:lastModifiedBy>Cristina Díaz-Jorge Hurtado</cp:lastModifiedBy>
  <dcterms:created xsi:type="dcterms:W3CDTF">2025-03-31T06:26:07Z</dcterms:created>
  <dcterms:modified xsi:type="dcterms:W3CDTF">2026-05-18T10:45:10Z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0x010100C6131D8716343F4787BB6C83E936E8FC</vt:lpwstr>
  </property>
  <property fmtid="{D5CDD505-2E9C-101B-9397-08002B2CF9AE}" pid="3" name="MediaServiceImageTags">
    <vt:lpwstr/>
  </property>
</Properties>
</file>